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 activeTab="1"/>
  </bookViews>
  <sheets>
    <sheet name="سبتمبر" sheetId="2" r:id="rId1"/>
    <sheet name="أكتوبر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I3" i="2"/>
  <c r="I4" i="2"/>
  <c r="I5" i="2"/>
  <c r="G3" i="2"/>
  <c r="G4" i="2"/>
  <c r="G5" i="2"/>
  <c r="G2" i="2"/>
  <c r="F3" i="2"/>
  <c r="F4" i="2"/>
  <c r="F5" i="2"/>
  <c r="F2" i="2"/>
  <c r="I2" i="2" s="1"/>
  <c r="G3" i="1"/>
  <c r="G4" i="1"/>
  <c r="G5" i="1"/>
  <c r="G6" i="1"/>
  <c r="G2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<sst xmlns="http://schemas.openxmlformats.org/spreadsheetml/2006/main" count="27" uniqueCount="14">
  <si>
    <t>الرقم الوظيفي</t>
  </si>
  <si>
    <t>اسم الموظف</t>
  </si>
  <si>
    <t>الراتب الاساسي</t>
  </si>
  <si>
    <t>علاوة السكن</t>
  </si>
  <si>
    <t>علاوة النقل</t>
  </si>
  <si>
    <t>إجمالي المرتب</t>
  </si>
  <si>
    <t>خصم لصالح التامينات الاجتماعية</t>
  </si>
  <si>
    <t>أحمد</t>
  </si>
  <si>
    <t>محمد</t>
  </si>
  <si>
    <t>الراتب بعد الخصم</t>
  </si>
  <si>
    <t>سالم</t>
  </si>
  <si>
    <t>محمود</t>
  </si>
  <si>
    <t>علي</t>
  </si>
  <si>
    <t>خصميات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</si>
</sst>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H13" sqref="H13"/>
    </sheetView>
  </sheetViews>
  <sheetFormatPr defaultRowHeight="14" x14ac:dyDescent="0.3"/>
  <cols>
    <col min="3" max="3" width="10.08203125" bestFit="1" customWidth="1"/>
    <col min="5" max="5" width="7.33203125" bestFit="1" customWidth="1"/>
    <col min="6" max="6" width="9.58203125" bestFit="1" customWidth="1"/>
    <col min="7" max="7" width="20.5" bestFit="1" customWidth="1"/>
    <col min="8" max="8" width="20.5" customWidth="1"/>
    <col min="9" max="9" width="11.41406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13</v>
      </c>
      <c r="I1" s="2" t="s">
        <v>9</v>
      </c>
    </row>
    <row r="2" spans="1:9" x14ac:dyDescent="0.3">
      <c r="A2" s="2">
        <v>1</v>
      </c>
      <c r="B2" s="1" t="s">
        <v>7</v>
      </c>
      <c r="C2" s="2">
        <v>450</v>
      </c>
      <c r="D2" s="2">
        <v>120</v>
      </c>
      <c r="E2" s="2">
        <v>50</v>
      </c>
      <c r="F2" s="2">
        <f>SUM(C2:E2)</f>
        <v>620</v>
      </c>
      <c r="G2" s="2">
        <f>C2*7/100</f>
        <v>31.5</v>
      </c>
      <c r="H2" s="2">
        <v>0</v>
      </c>
      <c r="I2" s="2">
        <f>F2-G2-H2</f>
        <v>588.5</v>
      </c>
    </row>
    <row r="3" spans="1:9" x14ac:dyDescent="0.3">
      <c r="A3" s="2">
        <v>2</v>
      </c>
      <c r="B3" s="1" t="s">
        <v>8</v>
      </c>
      <c r="C3" s="2">
        <v>600</v>
      </c>
      <c r="D3" s="2">
        <v>130</v>
      </c>
      <c r="E3" s="2">
        <v>70</v>
      </c>
      <c r="F3" s="2">
        <f t="shared" ref="F3:F5" si="0">SUM(C3:E3)</f>
        <v>800</v>
      </c>
      <c r="G3" s="2">
        <f t="shared" ref="G3:G5" si="1">C3*7/100</f>
        <v>42</v>
      </c>
      <c r="H3" s="2">
        <v>10</v>
      </c>
      <c r="I3" s="2">
        <f t="shared" ref="I3:I5" si="2">F3-G3-H3</f>
        <v>748</v>
      </c>
    </row>
    <row r="4" spans="1:9" x14ac:dyDescent="0.3">
      <c r="A4" s="2">
        <v>4</v>
      </c>
      <c r="B4" s="1" t="s">
        <v>11</v>
      </c>
      <c r="C4" s="2">
        <v>700</v>
      </c>
      <c r="D4" s="2">
        <v>180</v>
      </c>
      <c r="E4" s="2">
        <v>90</v>
      </c>
      <c r="F4" s="2">
        <f t="shared" si="0"/>
        <v>970</v>
      </c>
      <c r="G4" s="2">
        <f t="shared" si="1"/>
        <v>49</v>
      </c>
      <c r="H4" s="2">
        <v>0</v>
      </c>
      <c r="I4" s="2">
        <f t="shared" si="2"/>
        <v>921</v>
      </c>
    </row>
    <row r="5" spans="1:9" x14ac:dyDescent="0.3">
      <c r="A5" s="2">
        <v>5</v>
      </c>
      <c r="B5" s="1" t="s">
        <v>12</v>
      </c>
      <c r="C5" s="2">
        <v>400</v>
      </c>
      <c r="D5" s="2">
        <v>120</v>
      </c>
      <c r="E5" s="2">
        <v>50</v>
      </c>
      <c r="F5" s="2">
        <f t="shared" si="0"/>
        <v>570</v>
      </c>
      <c r="G5" s="2">
        <f t="shared" si="1"/>
        <v>28</v>
      </c>
      <c r="H5" s="2">
        <v>0</v>
      </c>
      <c r="I5" s="2">
        <f t="shared" si="2"/>
        <v>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tabSelected="1" workbookViewId="0">
      <selection activeCell="K13" sqref="K13"/>
    </sheetView>
  </sheetViews>
  <sheetFormatPr defaultRowHeight="14" x14ac:dyDescent="0.3"/>
  <cols>
    <col min="3" max="3" width="10.08203125" bestFit="1" customWidth="1"/>
    <col min="6" max="6" width="9.58203125" bestFit="1" customWidth="1"/>
    <col min="7" max="7" width="20.5" bestFit="1" customWidth="1"/>
    <col min="8" max="8" width="20.5" customWidth="1"/>
    <col min="9" max="9" width="13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13</v>
      </c>
      <c r="I1" s="2" t="s">
        <v>9</v>
      </c>
    </row>
    <row r="2" spans="1:9" x14ac:dyDescent="0.3">
      <c r="A2" s="2">
        <v>1</v>
      </c>
      <c r="B2" s="1" t="s">
        <v>7</v>
      </c>
      <c r="C2" s="2">
        <v>500</v>
      </c>
      <c r="D2" s="2">
        <v>120</v>
      </c>
      <c r="E2" s="2">
        <v>50</v>
      </c>
      <c r="F2" s="2">
        <f>SUM(C2:E2)</f>
        <v>670</v>
      </c>
      <c r="G2" s="2">
        <f>C2*7/100</f>
        <v>35</v>
      </c>
      <c r="H2" s="2">
        <v>0</v>
      </c>
      <c r="I2" s="2">
        <f>F2-G2-H2</f>
        <v>635</v>
      </c>
    </row>
    <row r="3" spans="1:9" x14ac:dyDescent="0.3">
      <c r="A3" s="2">
        <v>2</v>
      </c>
      <c r="B3" s="1" t="s">
        <v>8</v>
      </c>
      <c r="C3" s="2">
        <v>600</v>
      </c>
      <c r="D3" s="2">
        <v>130</v>
      </c>
      <c r="E3" s="2">
        <v>70</v>
      </c>
      <c r="F3" s="2">
        <f t="shared" ref="F3:F6" si="0">SUM(C3:E3)</f>
        <v>800</v>
      </c>
      <c r="G3" s="2">
        <f t="shared" ref="G3:G6" si="1">C3*7/100</f>
        <v>42</v>
      </c>
      <c r="H3" s="2">
        <v>0</v>
      </c>
      <c r="I3" s="2">
        <f t="shared" ref="I3:I6" si="2">F3-G3-H3</f>
        <v>758</v>
      </c>
    </row>
    <row r="4" spans="1:9" x14ac:dyDescent="0.3">
      <c r="A4" s="2">
        <v>3</v>
      </c>
      <c r="B4" s="1" t="s">
        <v>10</v>
      </c>
      <c r="C4" s="2">
        <v>300</v>
      </c>
      <c r="D4" s="2">
        <v>100</v>
      </c>
      <c r="E4" s="2">
        <v>40</v>
      </c>
      <c r="F4" s="2">
        <f t="shared" si="0"/>
        <v>440</v>
      </c>
      <c r="G4" s="2">
        <f t="shared" si="1"/>
        <v>21</v>
      </c>
      <c r="H4" s="2">
        <v>0</v>
      </c>
      <c r="I4" s="2">
        <f t="shared" si="2"/>
        <v>419</v>
      </c>
    </row>
    <row r="5" spans="1:9" x14ac:dyDescent="0.3">
      <c r="A5" s="2">
        <v>4</v>
      </c>
      <c r="B5" s="1" t="s">
        <v>11</v>
      </c>
      <c r="C5" s="2">
        <v>750</v>
      </c>
      <c r="D5" s="2">
        <v>180</v>
      </c>
      <c r="E5" s="2">
        <v>90</v>
      </c>
      <c r="F5" s="2">
        <f t="shared" si="0"/>
        <v>1020</v>
      </c>
      <c r="G5" s="2">
        <f t="shared" si="1"/>
        <v>52.5</v>
      </c>
      <c r="H5" s="2">
        <v>0</v>
      </c>
      <c r="I5" s="2">
        <f t="shared" si="2"/>
        <v>967.5</v>
      </c>
    </row>
    <row r="6" spans="1:9" x14ac:dyDescent="0.3">
      <c r="A6" s="2">
        <v>5</v>
      </c>
      <c r="B6" s="1" t="s">
        <v>12</v>
      </c>
      <c r="C6" s="2">
        <v>400</v>
      </c>
      <c r="D6" s="2">
        <v>120</v>
      </c>
      <c r="E6" s="2">
        <v>50</v>
      </c>
      <c r="F6" s="2">
        <f t="shared" si="0"/>
        <v>570</v>
      </c>
      <c r="G6" s="2">
        <f t="shared" si="1"/>
        <v>28</v>
      </c>
      <c r="H6" s="2">
        <v>20</v>
      </c>
      <c r="I6" s="2">
        <f t="shared" si="2"/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سبتمبر</vt:lpstr>
      <vt:lpstr>أكتوبر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2016-10-14T05:58:18Z</dcterms:created>
  <dcterms:modified xsi:type="dcterms:W3CDTF">2016-10-14T06:15:28Z</dcterms:modified>
</cp:coreProperties>
</file>